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355" windowHeight="5310"/>
  </bookViews>
  <sheets>
    <sheet name="Лист1" sheetId="1" r:id="rId1"/>
  </sheets>
  <externalReferences>
    <externalReference r:id="rId2"/>
    <externalReference r:id="rId3"/>
  </externalReferences>
  <definedNames>
    <definedName name="_xlnm.Print_Area" localSheetId="0">Лист1!$A$1:$H$27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E27" i="1" l="1"/>
  <c r="F27" i="1"/>
  <c r="G27" i="1"/>
  <c r="C27" i="1"/>
  <c r="B27" i="1"/>
  <c r="E6" i="1" l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</calcChain>
</file>

<file path=xl/sharedStrings.xml><?xml version="1.0" encoding="utf-8"?>
<sst xmlns="http://schemas.openxmlformats.org/spreadsheetml/2006/main" count="12" uniqueCount="11">
  <si>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</si>
  <si>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</si>
  <si>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</si>
  <si>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</si>
  <si>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</si>
  <si>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</si>
  <si>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</si>
  <si>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</si>
  <si>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</si>
  <si>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товар</t>
  </si>
  <si>
    <t>Перечень закупаемых канцелярских товаров для РЧ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</si>
</sst>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/>
    <xf numFmtId="1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/>
    </xf>
    <xf numFmtId="1" fontId="7" fillId="2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9;&#1072;&#1082;&#1091;&#1087;%20&#1085;&#1086;&#1103;&#1073;&#1088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1">
          <cell r="B51" t="str">
            <v>Бумага для офисного оборудования формат А4</v>
          </cell>
          <cell r="F51">
            <v>180</v>
          </cell>
          <cell r="G51">
            <v>2390</v>
          </cell>
          <cell r="H51">
            <v>430200</v>
          </cell>
        </row>
        <row r="52">
          <cell r="B52" t="str">
            <v xml:space="preserve">Карандаш простой </v>
          </cell>
          <cell r="F52">
            <v>202</v>
          </cell>
          <cell r="G52">
            <v>85</v>
          </cell>
          <cell r="H52">
            <v>17170</v>
          </cell>
        </row>
        <row r="53">
          <cell r="B53" t="str">
            <v>Ручка канцелярская</v>
          </cell>
          <cell r="F53">
            <v>1260</v>
          </cell>
          <cell r="G53">
            <v>150</v>
          </cell>
          <cell r="H53">
            <v>189000</v>
          </cell>
        </row>
        <row r="54">
          <cell r="B54" t="str">
            <v>Файлы А4</v>
          </cell>
          <cell r="F54">
            <v>60</v>
          </cell>
          <cell r="G54">
            <v>1500</v>
          </cell>
          <cell r="H54">
            <v>90000</v>
          </cell>
        </row>
        <row r="55">
          <cell r="B55" t="str">
            <v>Скрепка канцелярская, металлическая</v>
          </cell>
          <cell r="F55">
            <v>60</v>
          </cell>
          <cell r="G55">
            <v>375</v>
          </cell>
          <cell r="H55">
            <v>22500</v>
          </cell>
        </row>
        <row r="56">
          <cell r="B56" t="str">
            <v>Степлер канцелярский, механический</v>
          </cell>
          <cell r="F56">
            <v>60</v>
          </cell>
          <cell r="G56">
            <v>790</v>
          </cell>
          <cell r="H56">
            <v>47400</v>
          </cell>
        </row>
        <row r="57">
          <cell r="B57" t="str">
            <v>Скоба</v>
          </cell>
          <cell r="F57">
            <v>60</v>
          </cell>
          <cell r="G57">
            <v>165</v>
          </cell>
          <cell r="H57">
            <v>9900</v>
          </cell>
        </row>
        <row r="58">
          <cell r="B58" t="str">
            <v xml:space="preserve">Скотч широкий прозрачный </v>
          </cell>
          <cell r="F58">
            <v>17</v>
          </cell>
          <cell r="G58">
            <v>820</v>
          </cell>
          <cell r="H58">
            <v>13940</v>
          </cell>
        </row>
        <row r="59">
          <cell r="B59" t="str">
            <v>Скотч</v>
          </cell>
          <cell r="F59">
            <v>21</v>
          </cell>
          <cell r="G59">
            <v>150</v>
          </cell>
          <cell r="H59">
            <v>3150</v>
          </cell>
        </row>
        <row r="60">
          <cell r="B60" t="str">
            <v>маркеры пластиковый, стирающийся</v>
          </cell>
          <cell r="F60">
            <v>47</v>
          </cell>
          <cell r="G60">
            <v>995</v>
          </cell>
          <cell r="H60">
            <v>46765</v>
          </cell>
        </row>
        <row r="61">
          <cell r="B61" t="str">
            <v>нож концелярский</v>
          </cell>
          <cell r="F61">
            <v>31</v>
          </cell>
          <cell r="G61">
            <v>1171</v>
          </cell>
          <cell r="H61">
            <v>36301</v>
          </cell>
        </row>
        <row r="62">
          <cell r="B62" t="str">
            <v>Бумага для офисного оборудования формат А3</v>
          </cell>
          <cell r="F62">
            <v>16</v>
          </cell>
          <cell r="G62">
            <v>10400</v>
          </cell>
          <cell r="H62">
            <v>166400</v>
          </cell>
        </row>
        <row r="63">
          <cell r="B63" t="str">
            <v>Бумага для офисного оборудования формат А1</v>
          </cell>
          <cell r="F63">
            <v>7</v>
          </cell>
          <cell r="G63">
            <v>2998</v>
          </cell>
          <cell r="H63">
            <v>20986</v>
          </cell>
        </row>
        <row r="64">
          <cell r="B64" t="str">
            <v>Скоросшиватель формат А4</v>
          </cell>
          <cell r="F64">
            <v>110</v>
          </cell>
          <cell r="G64">
            <v>142</v>
          </cell>
          <cell r="H64">
            <v>15620</v>
          </cell>
        </row>
        <row r="65">
          <cell r="B65" t="str">
            <v>Регистр картонный, формат А4</v>
          </cell>
          <cell r="F65">
            <v>60</v>
          </cell>
          <cell r="G65">
            <v>830</v>
          </cell>
          <cell r="H65">
            <v>49800</v>
          </cell>
        </row>
        <row r="66">
          <cell r="B66" t="str">
            <v>Регистр картонный, формат А4</v>
          </cell>
          <cell r="F66">
            <v>72</v>
          </cell>
          <cell r="G66">
            <v>830</v>
          </cell>
          <cell r="H66">
            <v>59760</v>
          </cell>
        </row>
        <row r="67">
          <cell r="B67" t="str">
            <v>Блокнот для записей формат А5</v>
          </cell>
          <cell r="F67">
            <v>142</v>
          </cell>
          <cell r="G67">
            <v>720</v>
          </cell>
          <cell r="H67">
            <v>102240</v>
          </cell>
        </row>
        <row r="68">
          <cell r="B68" t="str">
            <v xml:space="preserve">Скотч прозрачный </v>
          </cell>
          <cell r="F68">
            <v>25</v>
          </cell>
          <cell r="G68">
            <v>230</v>
          </cell>
          <cell r="H68">
            <v>5750</v>
          </cell>
        </row>
        <row r="69">
          <cell r="B69" t="str">
            <v>Лента сигнальная оградительная, полипропиленовая, ширина 750 мм</v>
          </cell>
          <cell r="F69">
            <v>20</v>
          </cell>
          <cell r="G69">
            <v>1870</v>
          </cell>
          <cell r="H69">
            <v>37400</v>
          </cell>
        </row>
        <row r="70">
          <cell r="B70" t="str">
            <v>Лента специальная</v>
          </cell>
          <cell r="F70">
            <v>26</v>
          </cell>
          <cell r="G70">
            <v>4200</v>
          </cell>
          <cell r="H70">
            <v>109200</v>
          </cell>
        </row>
        <row r="71">
          <cell r="B71" t="str">
            <v>ножницы канцелярские</v>
          </cell>
          <cell r="F71">
            <v>30</v>
          </cell>
          <cell r="G71">
            <v>559</v>
          </cell>
          <cell r="H71">
            <v>16770</v>
          </cell>
        </row>
        <row r="77">
          <cell r="B77" t="str">
            <v>Скотч</v>
          </cell>
          <cell r="F77">
            <v>10</v>
          </cell>
          <cell r="G77">
            <v>1165</v>
          </cell>
          <cell r="H77">
            <v>11650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1">
          <cell r="C51" t="str">
            <v>Бумага для офисного оборудования  (РЧ канцелярские товары)</v>
          </cell>
          <cell r="K51" t="str">
            <v>РК, г.Астана, ул.Достык 20</v>
          </cell>
        </row>
        <row r="52">
          <cell r="C52" t="str">
            <v>Карандаш простой НB  c ластиком  (РЧ канцелярские товары)</v>
          </cell>
          <cell r="K52" t="str">
            <v>РК, г.Астана, ул.Достык 20</v>
          </cell>
        </row>
        <row r="53">
          <cell r="C53" t="str">
            <v>Ручка шариковая со сменным стержнем. Стержень с чернилами синего цвета, встроенный шарик позволяет оставлять четкую линию толщиной 0,5 мм. (РЧ канцелярские товары)</v>
          </cell>
          <cell r="K53" t="str">
            <v>РК, г.Астана, ул.Достык 20</v>
          </cell>
        </row>
        <row r="54">
          <cell r="C54" t="str">
            <v>Файл прозрачный A4 60mk (11 дырочек), упаковка 100штук.  (РЧ по компетенции парикмахерское искусство) (РЧ канцелярские товары)</v>
          </cell>
          <cell r="K54" t="str">
            <v>РК, г.Астана, ул.Достык 20</v>
          </cell>
        </row>
        <row r="55">
          <cell r="C55" t="str">
            <v>Скрепки канцелярские, упаковка (100 шт) (РЧ канцелярские товары)</v>
          </cell>
          <cell r="K55" t="str">
            <v>РК, г.Астана, ул.Достык 20</v>
          </cell>
        </row>
        <row r="56">
          <cell r="C56" t="str">
            <v>Степлер канцелярский, механический, Степлер большой канцелярский размеры  № 24/6 для офиса и дома. (РЧ по компетенции парикмахерское искусство) (РЧ канцелярские товары)</v>
          </cell>
          <cell r="K56" t="str">
            <v>РК, г.Астана, ул.Достык 20</v>
          </cell>
        </row>
        <row r="57">
          <cell r="C57" t="str">
            <v>Скоба для канцелярских целей, проволочная, № 24/6.  1000 шт количество в коробке  (РЧ канцелярские товары)</v>
          </cell>
          <cell r="K57" t="str">
            <v>РК, г.Астана, ул.Достык 20</v>
          </cell>
        </row>
        <row r="58">
          <cell r="C58" t="str">
            <v>плёночная лента с клеевым покрытием,в форме рулона с внешней неклеевой поверхностью. Используется для склеивания предметов вместе, а также защитного или декоративного покрытия предметов, широкий 48мм*200м. (РЧ канцелярские товары)</v>
          </cell>
          <cell r="K58" t="str">
            <v>РК, г.Астана, ул.Достык 20</v>
          </cell>
        </row>
        <row r="59">
          <cell r="C59" t="str">
            <v>Скоч двухсторонний   24 мм × 25 м (РЧ канцелярские товары)</v>
          </cell>
          <cell r="K59" t="str">
            <v>РК, г.Астана, ул.Достык 20</v>
          </cell>
        </row>
        <row r="60">
          <cell r="C60" t="str">
            <v>Набор маркеров для флипчарта. (РЧ канцелярские товары)</v>
          </cell>
          <cell r="K60" t="str">
            <v>РК, г.Астана, ул.Достык 20</v>
          </cell>
        </row>
        <row r="61">
          <cell r="C61" t="str">
            <v>Нож канцелярский Алюминиевый, Эргономический.   (РЧ канцелярские товары)</v>
          </cell>
          <cell r="K61" t="str">
            <v>РК, г.Астана, ул.Достык 20</v>
          </cell>
        </row>
        <row r="62">
          <cell r="C62" t="str">
            <v>Бумага А3, 80 г/м², упаковка (500 листов) ГОСТ 6656-76 Бумага писчая потребительских форматов. Технические условия (РЧ канцелярские товары)</v>
          </cell>
          <cell r="K62" t="str">
            <v>РК, г.Астана, ул.Достык 20</v>
          </cell>
        </row>
        <row r="63">
          <cell r="C63" t="str">
            <v>Бумага для флипчарта 640×920 мм, блок (20 листов) ГОСТ 6656-76 Бумага писчая потребительских форматов. Технические условия (РЧ канцелярские товары)</v>
          </cell>
          <cell r="K63" t="str">
            <v>РК, г.Астана, ул.Достык 20</v>
          </cell>
        </row>
        <row r="64">
          <cell r="C64" t="str">
            <v>Папка-скоросшиватель пластиковая, штука (РЧ канцелярские товары)</v>
          </cell>
          <cell r="K64" t="str">
            <v>РК, г.Астана, ул.Достык 20</v>
          </cell>
        </row>
        <row r="65">
          <cell r="C65" t="str">
            <v>Папка-регистратор, штука (РЧ канцелярские товары)</v>
          </cell>
          <cell r="K65" t="str">
            <v>РК, г.Астана, ул.Достык 20</v>
          </cell>
        </row>
        <row r="66">
          <cell r="C66" t="str">
            <v>Планшет с зажимом, штука (РЧ канцелярские товары)</v>
          </cell>
          <cell r="K66" t="str">
            <v>РК, г.Астана, ул.Достык 20</v>
          </cell>
        </row>
        <row r="67">
          <cell r="C67" t="str">
            <v xml:space="preserve">Блокноты для записей, штука (РЧ канцелярские товары) </v>
          </cell>
          <cell r="K67" t="str">
            <v>РК, г.Астана, ул.Достык 20</v>
          </cell>
        </row>
        <row r="68">
          <cell r="C68" t="str">
            <v>плёночная лента с клеевым покрытием,в форме рулона с внешней неклеевой поверхностью. Используется для склеивания предметов вместе, а также защитного или декоративного покрытия предметов, широкий 18мм*33 м. (РЧ канцелярские товары)</v>
          </cell>
          <cell r="K68" t="str">
            <v>РК, г.Астана, ул.Достык 20</v>
          </cell>
        </row>
        <row r="69">
          <cell r="C69" t="str">
            <v>Оградительная лента 75 мм × 200 м, рулон (РЧ канцелярские товары)</v>
          </cell>
          <cell r="K69" t="str">
            <v>РК, г.Астана, ул.Достык 20</v>
          </cell>
        </row>
        <row r="70">
          <cell r="C70" t="str">
            <v>Лента сигнальная самоклеящаяся, рулон, 30 м (РЧ канцелярские товары)</v>
          </cell>
          <cell r="K70" t="str">
            <v>РК, г.Астана, ул.Достык 20</v>
          </cell>
        </row>
        <row r="71">
          <cell r="C71" t="str">
            <v>Ножницы канцелярские не менее 135 мм,  длина лезвия прямые, двухкомпонентные ручки. (РЧ канцелярские товары)</v>
          </cell>
          <cell r="K71" t="str">
            <v>РК, г.Астана, ул.Достык 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7"/>
  <sheetViews>
    <sheetView tabSelected="1" view="pageBreakPreview" topLeftCell="A18" zoomScale="85" zoomScaleNormal="85" zoomScaleSheetLayoutView="85" workbookViewId="0">
      <selection activeCell="B23" sqref="B23"/>
    </sheetView>
  </sheetViews>
  <sheetFormatPr defaultRowHeight="15.75" x14ac:dyDescent="0.25"/>
  <cols>
    <col min="1" max="1" width="15" style="1" customWidth="1"/>
    <col min="2" max="2" width="38.42578125" style="1" customWidth="1"/>
    <col min="3" max="3" width="28.57031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16" t="s">
        <v>0</v>
      </c>
    </row>
    <row r="2" spans="1:9" x14ac:dyDescent="0.25">
      <c r="C2" s="4"/>
      <c r="E2" s="5"/>
      <c r="F2" s="9"/>
      <c r="G2" s="7"/>
    </row>
    <row r="3" spans="1:9" ht="28.5" customHeight="1" x14ac:dyDescent="0.25">
      <c r="A3" s="27" t="s">
        <v>10</v>
      </c>
      <c r="B3" s="27"/>
      <c r="C3" s="27"/>
      <c r="D3" s="27"/>
      <c r="E3" s="27"/>
      <c r="F3" s="27"/>
      <c r="G3" s="27"/>
      <c r="H3" s="27"/>
    </row>
    <row r="4" spans="1:9" ht="16.5" thickBot="1" x14ac:dyDescent="0.3">
      <c r="H4" s="3"/>
    </row>
    <row r="5" spans="1:9" ht="111" customHeight="1" thickBot="1" x14ac:dyDescent="0.3">
      <c r="A5" s="12" t="s">
        <v>1</v>
      </c>
      <c r="B5" s="12" t="s">
        <v>2</v>
      </c>
      <c r="C5" s="13" t="s">
        <v>3</v>
      </c>
      <c r="D5" s="13" t="s">
        <v>4</v>
      </c>
      <c r="E5" s="14" t="s">
        <v>5</v>
      </c>
      <c r="F5" s="15" t="s">
        <v>6</v>
      </c>
      <c r="G5" s="12" t="s">
        <v>7</v>
      </c>
      <c r="H5" s="13" t="s">
        <v>8</v>
      </c>
      <c r="I5" s="11"/>
    </row>
    <row r="6" spans="1:9" ht="45" x14ac:dyDescent="0.25">
      <c r="A6" s="17">
        <v>1</v>
      </c>
      <c r="B6" s="17" t="str">
        <f>[1]Лист1!B51</f>
        <v>Бумага для офисного оборудования формат А4</v>
      </c>
      <c r="C6" s="18" t="str">
        <f>[2]Лист1!C51</f>
        <v>Бумага для офисного оборудования  (РЧ канцелярские товары)</v>
      </c>
      <c r="D6" s="19" t="s">
        <v>9</v>
      </c>
      <c r="E6" s="20">
        <f>[1]Лист1!F51</f>
        <v>180</v>
      </c>
      <c r="F6" s="22">
        <f>[1]Лист1!G51</f>
        <v>2390</v>
      </c>
      <c r="G6" s="22">
        <f>[1]Лист1!H51</f>
        <v>430200</v>
      </c>
      <c r="H6" s="21" t="str">
        <f>[2]Лист1!K51</f>
        <v>РК, г.Астана, ул.Достык 20</v>
      </c>
    </row>
    <row r="7" spans="1:9" ht="45" x14ac:dyDescent="0.25">
      <c r="A7" s="17">
        <v>2</v>
      </c>
      <c r="B7" s="17" t="str">
        <f>[1]Лист1!B52</f>
        <v xml:space="preserve">Карандаш простой </v>
      </c>
      <c r="C7" s="18" t="str">
        <f>[2]Лист1!C52</f>
        <v>Карандаш простой НB  c ластиком  (РЧ канцелярские товары)</v>
      </c>
      <c r="D7" s="19" t="str">
        <f t="shared" ref="D7:D26" si="0">$D$6</f>
        <v>товар</v>
      </c>
      <c r="E7" s="20">
        <f>[1]Лист1!F52</f>
        <v>202</v>
      </c>
      <c r="F7" s="22">
        <f>[1]Лист1!G52</f>
        <v>85</v>
      </c>
      <c r="G7" s="22">
        <f>[1]Лист1!H52</f>
        <v>17170</v>
      </c>
      <c r="H7" s="21" t="str">
        <f>[2]Лист1!K52</f>
        <v>РК, г.Астана, ул.Достык 20</v>
      </c>
    </row>
    <row r="8" spans="1:9" ht="120" x14ac:dyDescent="0.25">
      <c r="A8" s="17">
        <v>3</v>
      </c>
      <c r="B8" s="17" t="str">
        <f>[1]Лист1!B53</f>
        <v>Ручка канцелярская</v>
      </c>
      <c r="C8" s="18" t="str">
        <f>[2]Лист1!C53</f>
        <v>Ручка шариковая со сменным стержнем. Стержень с чернилами синего цвета, встроенный шарик позволяет оставлять четкую линию толщиной 0,5 мм. (РЧ канцелярские товары)</v>
      </c>
      <c r="D8" s="19" t="str">
        <f t="shared" si="0"/>
        <v>товар</v>
      </c>
      <c r="E8" s="20">
        <f>[1]Лист1!F53</f>
        <v>1260</v>
      </c>
      <c r="F8" s="22">
        <f>[1]Лист1!G53</f>
        <v>150</v>
      </c>
      <c r="G8" s="22">
        <f>[1]Лист1!H53</f>
        <v>189000</v>
      </c>
      <c r="H8" s="21" t="str">
        <f>[2]Лист1!K53</f>
        <v>РК, г.Астана, ул.Достык 20</v>
      </c>
    </row>
    <row r="9" spans="1:9" ht="90" x14ac:dyDescent="0.25">
      <c r="A9" s="17">
        <v>4</v>
      </c>
      <c r="B9" s="17" t="str">
        <f>[1]Лист1!B54</f>
        <v>Файлы А4</v>
      </c>
      <c r="C9" s="18" t="str">
        <f>[2]Лист1!C54</f>
        <v>Файл прозрачный A4 60mk (11 дырочек), упаковка 100штук.  (РЧ по компетенции парикмахерское искусство) (РЧ канцелярские товары)</v>
      </c>
      <c r="D9" s="19" t="str">
        <f t="shared" si="0"/>
        <v>товар</v>
      </c>
      <c r="E9" s="20">
        <f>[1]Лист1!F54</f>
        <v>60</v>
      </c>
      <c r="F9" s="22">
        <f>[1]Лист1!G54</f>
        <v>1500</v>
      </c>
      <c r="G9" s="22">
        <f>[1]Лист1!H54</f>
        <v>90000</v>
      </c>
      <c r="H9" s="21" t="str">
        <f>[2]Лист1!K54</f>
        <v>РК, г.Астана, ул.Достык 20</v>
      </c>
    </row>
    <row r="10" spans="1:9" ht="45" x14ac:dyDescent="0.25">
      <c r="A10" s="17">
        <v>5</v>
      </c>
      <c r="B10" s="17" t="str">
        <f>[1]Лист1!B55</f>
        <v>Скрепка канцелярская, металлическая</v>
      </c>
      <c r="C10" s="18" t="str">
        <f>[2]Лист1!C55</f>
        <v>Скрепки канцелярские, упаковка (100 шт) (РЧ канцелярские товары)</v>
      </c>
      <c r="D10" s="19" t="str">
        <f t="shared" si="0"/>
        <v>товар</v>
      </c>
      <c r="E10" s="20">
        <f>[1]Лист1!F55</f>
        <v>60</v>
      </c>
      <c r="F10" s="22">
        <f>[1]Лист1!G55</f>
        <v>375</v>
      </c>
      <c r="G10" s="22">
        <f>[1]Лист1!H55</f>
        <v>22500</v>
      </c>
      <c r="H10" s="21" t="str">
        <f>[2]Лист1!K55</f>
        <v>РК, г.Астана, ул.Достык 20</v>
      </c>
    </row>
    <row r="11" spans="1:9" ht="105" x14ac:dyDescent="0.25">
      <c r="A11" s="17">
        <v>6</v>
      </c>
      <c r="B11" s="17" t="str">
        <f>[1]Лист1!B56</f>
        <v>Степлер канцелярский, механический</v>
      </c>
      <c r="C11" s="18" t="str">
        <f>[2]Лист1!C56</f>
        <v>Степлер канцелярский, механический, Степлер большой канцелярский размеры  № 24/6 для офиса и дома. (РЧ по компетенции парикмахерское искусство) (РЧ канцелярские товары)</v>
      </c>
      <c r="D11" s="19" t="str">
        <f t="shared" si="0"/>
        <v>товар</v>
      </c>
      <c r="E11" s="20">
        <f>[1]Лист1!F56</f>
        <v>60</v>
      </c>
      <c r="F11" s="22">
        <f>[1]Лист1!G56</f>
        <v>790</v>
      </c>
      <c r="G11" s="22">
        <f>[1]Лист1!H56</f>
        <v>47400</v>
      </c>
      <c r="H11" s="21" t="str">
        <f>[2]Лист1!K56</f>
        <v>РК, г.Астана, ул.Достык 20</v>
      </c>
    </row>
    <row r="12" spans="1:9" ht="75" x14ac:dyDescent="0.25">
      <c r="A12" s="17">
        <v>7</v>
      </c>
      <c r="B12" s="17" t="str">
        <f>[1]Лист1!B57</f>
        <v>Скоба</v>
      </c>
      <c r="C12" s="18" t="str">
        <f>[2]Лист1!C57</f>
        <v>Скоба для канцелярских целей, проволочная, № 24/6.  1000 шт количество в коробке  (РЧ канцелярские товары)</v>
      </c>
      <c r="D12" s="19" t="str">
        <f t="shared" si="0"/>
        <v>товар</v>
      </c>
      <c r="E12" s="20">
        <f>[1]Лист1!F57</f>
        <v>60</v>
      </c>
      <c r="F12" s="22">
        <f>[1]Лист1!G57</f>
        <v>165</v>
      </c>
      <c r="G12" s="22">
        <f>[1]Лист1!H57</f>
        <v>9900</v>
      </c>
      <c r="H12" s="21" t="str">
        <f>[2]Лист1!K57</f>
        <v>РК, г.Астана, ул.Достык 20</v>
      </c>
    </row>
    <row r="13" spans="1:9" ht="150" x14ac:dyDescent="0.25">
      <c r="A13" s="17">
        <v>8</v>
      </c>
      <c r="B13" s="17" t="str">
        <f>[1]Лист1!B58</f>
        <v xml:space="preserve">Скотч широкий прозрачный </v>
      </c>
      <c r="C13" s="18" t="str">
        <f>[2]Лист1!C58</f>
        <v>плёночная лента с клеевым покрытием,в форме рулона с внешней неклеевой поверхностью. Используется для склеивания предметов вместе, а также защитного или декоративного покрытия предметов, широкий 48мм*200м. (РЧ канцелярские товары)</v>
      </c>
      <c r="D13" s="19" t="str">
        <f t="shared" si="0"/>
        <v>товар</v>
      </c>
      <c r="E13" s="20">
        <f>[1]Лист1!F58</f>
        <v>17</v>
      </c>
      <c r="F13" s="22">
        <f>[1]Лист1!G58</f>
        <v>820</v>
      </c>
      <c r="G13" s="22">
        <f>[1]Лист1!H58</f>
        <v>13940</v>
      </c>
      <c r="H13" s="21" t="str">
        <f>[2]Лист1!K58</f>
        <v>РК, г.Астана, ул.Достык 20</v>
      </c>
    </row>
    <row r="14" spans="1:9" ht="45" x14ac:dyDescent="0.25">
      <c r="A14" s="17">
        <v>9</v>
      </c>
      <c r="B14" s="17" t="str">
        <f>[1]Лист1!B59</f>
        <v>Скотч</v>
      </c>
      <c r="C14" s="18" t="str">
        <f>[2]Лист1!C59</f>
        <v>Скоч двухсторонний   24 мм × 25 м (РЧ канцелярские товары)</v>
      </c>
      <c r="D14" s="19" t="str">
        <f t="shared" si="0"/>
        <v>товар</v>
      </c>
      <c r="E14" s="20">
        <f>[1]Лист1!F59</f>
        <v>21</v>
      </c>
      <c r="F14" s="22">
        <f>[1]Лист1!G59</f>
        <v>150</v>
      </c>
      <c r="G14" s="22">
        <f>[1]Лист1!H59</f>
        <v>3150</v>
      </c>
      <c r="H14" s="21" t="str">
        <f>[2]Лист1!K59</f>
        <v>РК, г.Астана, ул.Достык 20</v>
      </c>
    </row>
    <row r="15" spans="1:9" ht="45" x14ac:dyDescent="0.25">
      <c r="A15" s="17">
        <v>10</v>
      </c>
      <c r="B15" s="17" t="str">
        <f>[1]Лист1!B60</f>
        <v>маркеры пластиковый, стирающийся</v>
      </c>
      <c r="C15" s="18" t="str">
        <f>[2]Лист1!C60</f>
        <v>Набор маркеров для флипчарта. (РЧ канцелярские товары)</v>
      </c>
      <c r="D15" s="19" t="str">
        <f t="shared" si="0"/>
        <v>товар</v>
      </c>
      <c r="E15" s="20">
        <f>[1]Лист1!F60</f>
        <v>47</v>
      </c>
      <c r="F15" s="22">
        <f>[1]Лист1!G60</f>
        <v>995</v>
      </c>
      <c r="G15" s="22">
        <f>[1]Лист1!H60</f>
        <v>46765</v>
      </c>
      <c r="H15" s="21" t="str">
        <f>[2]Лист1!K60</f>
        <v>РК, г.Астана, ул.Достык 20</v>
      </c>
    </row>
    <row r="16" spans="1:9" ht="60" x14ac:dyDescent="0.25">
      <c r="A16" s="17">
        <v>11</v>
      </c>
      <c r="B16" s="17" t="str">
        <f>[1]Лист1!B61</f>
        <v>нож концелярский</v>
      </c>
      <c r="C16" s="18" t="str">
        <f>[2]Лист1!C61</f>
        <v>Нож канцелярский Алюминиевый, Эргономический.   (РЧ канцелярские товары)</v>
      </c>
      <c r="D16" s="19" t="str">
        <f t="shared" si="0"/>
        <v>товар</v>
      </c>
      <c r="E16" s="20">
        <f>[1]Лист1!F61</f>
        <v>31</v>
      </c>
      <c r="F16" s="22">
        <f>[1]Лист1!G61</f>
        <v>1171</v>
      </c>
      <c r="G16" s="22">
        <f>[1]Лист1!H61</f>
        <v>36301</v>
      </c>
      <c r="H16" s="21" t="str">
        <f>[2]Лист1!K61</f>
        <v>РК, г.Астана, ул.Достык 20</v>
      </c>
    </row>
    <row r="17" spans="1:8" ht="90" x14ac:dyDescent="0.25">
      <c r="A17" s="17">
        <v>12</v>
      </c>
      <c r="B17" s="17" t="str">
        <f>[1]Лист1!B62</f>
        <v>Бумага для офисного оборудования формат А3</v>
      </c>
      <c r="C17" s="18" t="str">
        <f>[2]Лист1!C62</f>
        <v>Бумага А3, 80 г/м², упаковка (500 листов) ГОСТ 6656-76 Бумага писчая потребительских форматов. Технические условия (РЧ канцелярские товары)</v>
      </c>
      <c r="D17" s="19" t="str">
        <f t="shared" si="0"/>
        <v>товар</v>
      </c>
      <c r="E17" s="20">
        <f>[1]Лист1!F62</f>
        <v>16</v>
      </c>
      <c r="F17" s="22">
        <f>[1]Лист1!G62</f>
        <v>10400</v>
      </c>
      <c r="G17" s="22">
        <f>[1]Лист1!H62</f>
        <v>166400</v>
      </c>
      <c r="H17" s="21" t="str">
        <f>[2]Лист1!K62</f>
        <v>РК, г.Астана, ул.Достык 20</v>
      </c>
    </row>
    <row r="18" spans="1:8" ht="90" x14ac:dyDescent="0.25">
      <c r="A18" s="17">
        <v>13</v>
      </c>
      <c r="B18" s="17" t="str">
        <f>[1]Лист1!B63</f>
        <v>Бумага для офисного оборудования формат А1</v>
      </c>
      <c r="C18" s="18" t="str">
        <f>[2]Лист1!C63</f>
        <v>Бумага для флипчарта 640×920 мм, блок (20 листов) ГОСТ 6656-76 Бумага писчая потребительских форматов. Технические условия (РЧ канцелярские товары)</v>
      </c>
      <c r="D18" s="19" t="str">
        <f t="shared" si="0"/>
        <v>товар</v>
      </c>
      <c r="E18" s="20">
        <f>[1]Лист1!F63</f>
        <v>7</v>
      </c>
      <c r="F18" s="22">
        <f>[1]Лист1!G63</f>
        <v>2998</v>
      </c>
      <c r="G18" s="22">
        <f>[1]Лист1!H63</f>
        <v>20986</v>
      </c>
      <c r="H18" s="21" t="str">
        <f>[2]Лист1!K63</f>
        <v>РК, г.Астана, ул.Достык 20</v>
      </c>
    </row>
    <row r="19" spans="1:8" ht="45" x14ac:dyDescent="0.25">
      <c r="A19" s="17">
        <v>14</v>
      </c>
      <c r="B19" s="17" t="str">
        <f>[1]Лист1!B64</f>
        <v>Скоросшиватель формат А4</v>
      </c>
      <c r="C19" s="18" t="str">
        <f>[2]Лист1!C64</f>
        <v>Папка-скоросшиватель пластиковая, штука (РЧ канцелярские товары)</v>
      </c>
      <c r="D19" s="19" t="str">
        <f t="shared" si="0"/>
        <v>товар</v>
      </c>
      <c r="E19" s="20">
        <f>[1]Лист1!F64</f>
        <v>110</v>
      </c>
      <c r="F19" s="22">
        <f>[1]Лист1!G64</f>
        <v>142</v>
      </c>
      <c r="G19" s="22">
        <f>[1]Лист1!H64</f>
        <v>15620</v>
      </c>
      <c r="H19" s="21" t="str">
        <f>[2]Лист1!K64</f>
        <v>РК, г.Астана, ул.Достык 20</v>
      </c>
    </row>
    <row r="20" spans="1:8" ht="30" x14ac:dyDescent="0.25">
      <c r="A20" s="17">
        <v>15</v>
      </c>
      <c r="B20" s="17" t="str">
        <f>[1]Лист1!B65</f>
        <v>Регистр картонный, формат А4</v>
      </c>
      <c r="C20" s="18" t="str">
        <f>[2]Лист1!C65</f>
        <v>Папка-регистратор, штука (РЧ канцелярские товары)</v>
      </c>
      <c r="D20" s="19" t="str">
        <f t="shared" si="0"/>
        <v>товар</v>
      </c>
      <c r="E20" s="20">
        <f>[1]Лист1!F65</f>
        <v>60</v>
      </c>
      <c r="F20" s="22">
        <f>[1]Лист1!G65</f>
        <v>830</v>
      </c>
      <c r="G20" s="22">
        <f>[1]Лист1!H65</f>
        <v>49800</v>
      </c>
      <c r="H20" s="21" t="str">
        <f>[2]Лист1!K65</f>
        <v>РК, г.Астана, ул.Достык 20</v>
      </c>
    </row>
    <row r="21" spans="1:8" ht="30" x14ac:dyDescent="0.25">
      <c r="A21" s="17">
        <v>16</v>
      </c>
      <c r="B21" s="17" t="str">
        <f>[1]Лист1!B66</f>
        <v>Регистр картонный, формат А4</v>
      </c>
      <c r="C21" s="18" t="str">
        <f>[2]Лист1!C66</f>
        <v>Планшет с зажимом, штука (РЧ канцелярские товары)</v>
      </c>
      <c r="D21" s="19" t="str">
        <f t="shared" si="0"/>
        <v>товар</v>
      </c>
      <c r="E21" s="20">
        <f>[1]Лист1!F66</f>
        <v>72</v>
      </c>
      <c r="F21" s="22">
        <f>[1]Лист1!G66</f>
        <v>830</v>
      </c>
      <c r="G21" s="22">
        <f>[1]Лист1!H66</f>
        <v>59760</v>
      </c>
      <c r="H21" s="21" t="str">
        <f>[2]Лист1!K66</f>
        <v>РК, г.Астана, ул.Достык 20</v>
      </c>
    </row>
    <row r="22" spans="1:8" ht="30" x14ac:dyDescent="0.25">
      <c r="A22" s="17">
        <v>17</v>
      </c>
      <c r="B22" s="17" t="str">
        <f>[1]Лист1!B67</f>
        <v>Блокнот для записей формат А5</v>
      </c>
      <c r="C22" s="18" t="str">
        <f>[2]Лист1!C67</f>
        <v xml:space="preserve">Блокноты для записей, штука (РЧ канцелярские товары) </v>
      </c>
      <c r="D22" s="19" t="str">
        <f t="shared" si="0"/>
        <v>товар</v>
      </c>
      <c r="E22" s="20">
        <f>[1]Лист1!F67</f>
        <v>142</v>
      </c>
      <c r="F22" s="22">
        <f>[1]Лист1!G67</f>
        <v>720</v>
      </c>
      <c r="G22" s="22">
        <f>[1]Лист1!H67</f>
        <v>102240</v>
      </c>
      <c r="H22" s="21" t="str">
        <f>[2]Лист1!K67</f>
        <v>РК, г.Астана, ул.Достык 20</v>
      </c>
    </row>
    <row r="23" spans="1:8" ht="150" x14ac:dyDescent="0.25">
      <c r="A23" s="17">
        <v>18</v>
      </c>
      <c r="B23" s="17" t="str">
        <f>[1]Лист1!B68</f>
        <v xml:space="preserve">Скотч прозрачный </v>
      </c>
      <c r="C23" s="18" t="str">
        <f>[2]Лист1!C68</f>
        <v>плёночная лента с клеевым покрытием,в форме рулона с внешней неклеевой поверхностью. Используется для склеивания предметов вместе, а также защитного или декоративного покрытия предметов, широкий 18мм*33 м. (РЧ канцелярские товары)</v>
      </c>
      <c r="D23" s="19" t="str">
        <f t="shared" si="0"/>
        <v>товар</v>
      </c>
      <c r="E23" s="20">
        <f>[1]Лист1!F68</f>
        <v>25</v>
      </c>
      <c r="F23" s="22">
        <f>[1]Лист1!G68</f>
        <v>230</v>
      </c>
      <c r="G23" s="22">
        <f>[1]Лист1!H68</f>
        <v>5750</v>
      </c>
      <c r="H23" s="21" t="str">
        <f>[2]Лист1!K68</f>
        <v>РК, г.Астана, ул.Достык 20</v>
      </c>
    </row>
    <row r="24" spans="1:8" ht="45" x14ac:dyDescent="0.25">
      <c r="A24" s="17">
        <v>19</v>
      </c>
      <c r="B24" s="17" t="str">
        <f>[1]Лист1!B69</f>
        <v>Лента сигнальная оградительная, полипропиленовая, ширина 750 мм</v>
      </c>
      <c r="C24" s="18" t="str">
        <f>[2]Лист1!C69</f>
        <v>Оградительная лента 75 мм × 200 м, рулон (РЧ канцелярские товары)</v>
      </c>
      <c r="D24" s="19" t="str">
        <f t="shared" si="0"/>
        <v>товар</v>
      </c>
      <c r="E24" s="20">
        <f>[1]Лист1!F69</f>
        <v>20</v>
      </c>
      <c r="F24" s="22">
        <f>[1]Лист1!G69</f>
        <v>1870</v>
      </c>
      <c r="G24" s="22">
        <f>[1]Лист1!H69</f>
        <v>37400</v>
      </c>
      <c r="H24" s="21" t="str">
        <f>[2]Лист1!K69</f>
        <v>РК, г.Астана, ул.Достык 20</v>
      </c>
    </row>
    <row r="25" spans="1:8" ht="45" x14ac:dyDescent="0.25">
      <c r="A25" s="17">
        <v>20</v>
      </c>
      <c r="B25" s="17" t="str">
        <f>[1]Лист1!B70</f>
        <v>Лента специальная</v>
      </c>
      <c r="C25" s="18" t="str">
        <f>[2]Лист1!C70</f>
        <v>Лента сигнальная самоклеящаяся, рулон, 30 м (РЧ канцелярские товары)</v>
      </c>
      <c r="D25" s="19" t="str">
        <f t="shared" si="0"/>
        <v>товар</v>
      </c>
      <c r="E25" s="20">
        <f>[1]Лист1!F70</f>
        <v>26</v>
      </c>
      <c r="F25" s="22">
        <f>[1]Лист1!G70</f>
        <v>4200</v>
      </c>
      <c r="G25" s="22">
        <f>[1]Лист1!H70</f>
        <v>109200</v>
      </c>
      <c r="H25" s="21" t="str">
        <f>[2]Лист1!K70</f>
        <v>РК, г.Астана, ул.Достык 20</v>
      </c>
    </row>
    <row r="26" spans="1:8" ht="75" x14ac:dyDescent="0.25">
      <c r="A26" s="17">
        <v>21</v>
      </c>
      <c r="B26" s="17" t="str">
        <f>[1]Лист1!B71</f>
        <v>ножницы канцелярские</v>
      </c>
      <c r="C26" s="18" t="str">
        <f>[2]Лист1!C71</f>
        <v>Ножницы канцелярские не менее 135 мм,  длина лезвия прямые, двухкомпонентные ручки. (РЧ канцелярские товары)</v>
      </c>
      <c r="D26" s="19" t="str">
        <f t="shared" si="0"/>
        <v>товар</v>
      </c>
      <c r="E26" s="20">
        <f>[1]Лист1!F71</f>
        <v>30</v>
      </c>
      <c r="F26" s="22">
        <f>[1]Лист1!G71</f>
        <v>559</v>
      </c>
      <c r="G26" s="22">
        <f>[1]Лист1!H71</f>
        <v>16770</v>
      </c>
      <c r="H26" s="21" t="str">
        <f>[2]Лист1!K71</f>
        <v>РК, г.Астана, ул.Достык 20</v>
      </c>
    </row>
    <row r="27" spans="1:8" ht="75" x14ac:dyDescent="0.25">
      <c r="A27" s="17">
        <v>22</v>
      </c>
      <c r="B27" s="23" t="str">
        <f>[1]Лист1!$B$77</f>
        <v>Скотч</v>
      </c>
      <c r="C27" s="24" t="str">
        <f>$C$26</f>
        <v>Ножницы канцелярские не менее 135 мм,  длина лезвия прямые, двухкомпонентные ручки. (РЧ канцелярские товары)</v>
      </c>
      <c r="D27" s="25" t="s">
        <v>9</v>
      </c>
      <c r="E27" s="25">
        <f>[1]Лист1!F77</f>
        <v>10</v>
      </c>
      <c r="F27" s="26">
        <f>[1]Лист1!G77</f>
        <v>1165</v>
      </c>
      <c r="G27" s="26">
        <f>[1]Лист1!H77</f>
        <v>11650</v>
      </c>
      <c r="H27" s="25"/>
    </row>
    <row r="28" spans="1:8" x14ac:dyDescent="0.25">
      <c r="A28" s="10"/>
      <c r="B28" s="10"/>
      <c r="E28" s="2"/>
      <c r="H28" s="2"/>
    </row>
    <row r="29" spans="1:8" x14ac:dyDescent="0.25">
      <c r="A29" s="10"/>
      <c r="B29" s="10"/>
      <c r="E29" s="2"/>
      <c r="H29" s="2"/>
    </row>
    <row r="30" spans="1:8" x14ac:dyDescent="0.25">
      <c r="A30" s="10"/>
      <c r="B30" s="10"/>
      <c r="E30" s="2"/>
      <c r="H30" s="2"/>
    </row>
    <row r="31" spans="1:8" x14ac:dyDescent="0.25">
      <c r="A31" s="10"/>
      <c r="B31" s="10"/>
      <c r="E31" s="2"/>
      <c r="H31" s="2"/>
    </row>
    <row r="32" spans="1:8" x14ac:dyDescent="0.25">
      <c r="A32" s="10"/>
      <c r="B32" s="10"/>
      <c r="E32" s="2"/>
      <c r="H32" s="2"/>
    </row>
    <row r="33" spans="1:8" x14ac:dyDescent="0.25">
      <c r="A33" s="10"/>
      <c r="B33" s="10"/>
      <c r="E33" s="2"/>
      <c r="H33" s="2"/>
    </row>
    <row r="34" spans="1:8" x14ac:dyDescent="0.25">
      <c r="A34" s="10"/>
      <c r="B34" s="10"/>
      <c r="E34" s="2"/>
      <c r="H34" s="2"/>
    </row>
    <row r="35" spans="1:8" x14ac:dyDescent="0.25">
      <c r="A35" s="10"/>
      <c r="B35" s="10"/>
      <c r="E35" s="2"/>
      <c r="H35" s="2"/>
    </row>
    <row r="36" spans="1:8" x14ac:dyDescent="0.25">
      <c r="A36" s="10"/>
      <c r="B36" s="10"/>
      <c r="E36" s="2"/>
      <c r="H36" s="2"/>
    </row>
    <row r="37" spans="1:8" x14ac:dyDescent="0.25">
      <c r="A37" s="10"/>
      <c r="B37" s="10"/>
      <c r="E37" s="2"/>
      <c r="H37" s="2"/>
    </row>
    <row r="38" spans="1:8" x14ac:dyDescent="0.25">
      <c r="A38" s="10"/>
      <c r="B38" s="10"/>
      <c r="E38" s="2"/>
      <c r="H38" s="2"/>
    </row>
    <row r="39" spans="1:8" x14ac:dyDescent="0.25">
      <c r="A39" s="10"/>
      <c r="B39" s="10"/>
      <c r="E39" s="2"/>
      <c r="H39" s="2"/>
    </row>
    <row r="40" spans="1:8" x14ac:dyDescent="0.25">
      <c r="A40" s="10"/>
      <c r="B40" s="10"/>
      <c r="E40" s="2"/>
      <c r="H40" s="2"/>
    </row>
    <row r="41" spans="1:8" x14ac:dyDescent="0.25">
      <c r="A41" s="10"/>
      <c r="B41" s="10"/>
      <c r="E41" s="2"/>
      <c r="H41" s="2"/>
    </row>
    <row r="42" spans="1:8" x14ac:dyDescent="0.25">
      <c r="A42" s="10"/>
      <c r="B42" s="10"/>
      <c r="E42" s="2"/>
      <c r="H42" s="2"/>
    </row>
    <row r="43" spans="1:8" x14ac:dyDescent="0.25">
      <c r="A43" s="10"/>
      <c r="B43" s="10"/>
      <c r="E43" s="2"/>
      <c r="H43" s="2"/>
    </row>
    <row r="44" spans="1:8" x14ac:dyDescent="0.25">
      <c r="A44" s="10"/>
      <c r="B44" s="10"/>
      <c r="E44" s="2"/>
      <c r="H44" s="2"/>
    </row>
    <row r="45" spans="1:8" x14ac:dyDescent="0.25">
      <c r="A45" s="10"/>
      <c r="B45" s="10"/>
      <c r="E45" s="2"/>
      <c r="H45" s="2"/>
    </row>
    <row r="46" spans="1:8" x14ac:dyDescent="0.25">
      <c r="A46" s="10"/>
      <c r="B46" s="10"/>
      <c r="E46" s="2"/>
      <c r="H46" s="2"/>
    </row>
    <row r="47" spans="1:8" x14ac:dyDescent="0.25">
      <c r="A47" s="10"/>
      <c r="B47" s="10"/>
      <c r="E47" s="2"/>
      <c r="H47" s="2"/>
    </row>
    <row r="48" spans="1:8" x14ac:dyDescent="0.25">
      <c r="A48" s="10"/>
      <c r="B48" s="10"/>
      <c r="E48" s="2"/>
      <c r="H48" s="2"/>
    </row>
    <row r="49" spans="1:8" x14ac:dyDescent="0.25">
      <c r="A49" s="10"/>
      <c r="B49" s="10"/>
      <c r="E49" s="2"/>
      <c r="H49" s="2"/>
    </row>
    <row r="50" spans="1:8" x14ac:dyDescent="0.25">
      <c r="A50" s="10"/>
      <c r="B50" s="10"/>
      <c r="E50" s="2"/>
      <c r="H50" s="2"/>
    </row>
    <row r="51" spans="1:8" x14ac:dyDescent="0.25">
      <c r="A51" s="10"/>
      <c r="B51" s="10"/>
      <c r="E51" s="2"/>
      <c r="H51" s="2"/>
    </row>
    <row r="52" spans="1:8" x14ac:dyDescent="0.25">
      <c r="A52" s="10"/>
      <c r="B52" s="10"/>
      <c r="E52" s="2"/>
      <c r="H52" s="2"/>
    </row>
    <row r="53" spans="1:8" x14ac:dyDescent="0.25">
      <c r="A53" s="10"/>
      <c r="B53" s="10"/>
      <c r="E53" s="2"/>
      <c r="H53" s="2"/>
    </row>
    <row r="54" spans="1:8" x14ac:dyDescent="0.25">
      <c r="A54" s="10"/>
      <c r="B54" s="10"/>
      <c r="E54" s="2"/>
      <c r="H54" s="2"/>
    </row>
    <row r="55" spans="1:8" x14ac:dyDescent="0.25">
      <c r="A55" s="10"/>
      <c r="B55" s="10"/>
      <c r="E55" s="2"/>
      <c r="H55" s="2"/>
    </row>
    <row r="56" spans="1:8" x14ac:dyDescent="0.25">
      <c r="A56" s="10"/>
      <c r="B56" s="10"/>
      <c r="E56" s="2"/>
      <c r="H56" s="2"/>
    </row>
    <row r="57" spans="1:8" x14ac:dyDescent="0.25">
      <c r="A57" s="10"/>
      <c r="B57" s="10"/>
      <c r="E57" s="2"/>
      <c r="H57" s="2"/>
    </row>
    <row r="58" spans="1:8" x14ac:dyDescent="0.25">
      <c r="A58" s="10"/>
      <c r="B58" s="10"/>
      <c r="E58" s="2"/>
      <c r="H58" s="2"/>
    </row>
    <row r="59" spans="1:8" x14ac:dyDescent="0.25">
      <c r="A59" s="10"/>
      <c r="B59" s="10"/>
      <c r="E59" s="2"/>
      <c r="H59" s="2"/>
    </row>
    <row r="60" spans="1:8" x14ac:dyDescent="0.25">
      <c r="A60" s="10"/>
      <c r="B60" s="10"/>
      <c r="E60" s="2"/>
      <c r="H60" s="2"/>
    </row>
    <row r="61" spans="1:8" x14ac:dyDescent="0.25">
      <c r="A61" s="10"/>
      <c r="B61" s="10"/>
      <c r="E61" s="2"/>
      <c r="H61" s="2"/>
    </row>
    <row r="62" spans="1:8" x14ac:dyDescent="0.25">
      <c r="A62" s="10"/>
      <c r="B62" s="10"/>
      <c r="E62" s="2"/>
      <c r="H62" s="2"/>
    </row>
    <row r="63" spans="1:8" x14ac:dyDescent="0.25">
      <c r="A63" s="10"/>
      <c r="B63" s="10"/>
      <c r="E63" s="2"/>
      <c r="H63" s="2"/>
    </row>
    <row r="64" spans="1:8" x14ac:dyDescent="0.25">
      <c r="A64" s="10"/>
      <c r="B64" s="10"/>
      <c r="E64" s="2"/>
      <c r="H64" s="2"/>
    </row>
    <row r="65" spans="1:8" x14ac:dyDescent="0.25">
      <c r="A65" s="10"/>
      <c r="B65" s="10"/>
      <c r="E65" s="2"/>
      <c r="H65" s="2"/>
    </row>
    <row r="66" spans="1:8" x14ac:dyDescent="0.25">
      <c r="A66" s="10"/>
      <c r="B66" s="10"/>
      <c r="E66" s="2"/>
      <c r="H66" s="2"/>
    </row>
    <row r="67" spans="1:8" x14ac:dyDescent="0.25">
      <c r="A67" s="10"/>
      <c r="B67" s="10"/>
      <c r="E67" s="2"/>
      <c r="H67" s="2"/>
    </row>
    <row r="68" spans="1:8" x14ac:dyDescent="0.25">
      <c r="A68" s="10"/>
      <c r="B68" s="10"/>
      <c r="E68" s="2"/>
      <c r="H68" s="2"/>
    </row>
    <row r="69" spans="1:8" x14ac:dyDescent="0.25">
      <c r="A69" s="10"/>
      <c r="B69" s="10"/>
      <c r="E69" s="2"/>
      <c r="H69" s="2"/>
    </row>
    <row r="70" spans="1:8" x14ac:dyDescent="0.25">
      <c r="A70" s="10"/>
      <c r="B70" s="10"/>
      <c r="E70" s="2"/>
      <c r="H70" s="2"/>
    </row>
    <row r="71" spans="1:8" x14ac:dyDescent="0.25">
      <c r="A71" s="10"/>
      <c r="B71" s="10"/>
      <c r="E71" s="2"/>
      <c r="H71" s="2"/>
    </row>
    <row r="72" spans="1:8" x14ac:dyDescent="0.25">
      <c r="A72" s="10"/>
      <c r="B72" s="10"/>
      <c r="E72" s="2"/>
      <c r="H72" s="2"/>
    </row>
    <row r="73" spans="1:8" x14ac:dyDescent="0.25">
      <c r="A73" s="10"/>
      <c r="B73" s="10"/>
      <c r="E73" s="2"/>
      <c r="H73" s="2"/>
    </row>
    <row r="74" spans="1:8" x14ac:dyDescent="0.25">
      <c r="A74" s="10"/>
      <c r="B74" s="10"/>
      <c r="E74" s="2"/>
      <c r="H74" s="2"/>
    </row>
    <row r="75" spans="1:8" x14ac:dyDescent="0.25">
      <c r="A75" s="10"/>
      <c r="B75" s="10"/>
      <c r="E75" s="2"/>
      <c r="H75" s="2"/>
    </row>
    <row r="76" spans="1:8" x14ac:dyDescent="0.25">
      <c r="A76" s="10"/>
      <c r="B76" s="10"/>
      <c r="E76" s="2"/>
      <c r="H76" s="2"/>
    </row>
    <row r="77" spans="1:8" x14ac:dyDescent="0.25">
      <c r="A77" s="10"/>
      <c r="B77" s="10"/>
      <c r="E77" s="2"/>
      <c r="H77" s="2"/>
    </row>
    <row r="78" spans="1:8" x14ac:dyDescent="0.25">
      <c r="A78" s="10"/>
      <c r="B78" s="10"/>
      <c r="E78" s="2"/>
      <c r="H78" s="2"/>
    </row>
    <row r="79" spans="1:8" x14ac:dyDescent="0.25">
      <c r="A79" s="10"/>
      <c r="B79" s="10"/>
      <c r="E79" s="2"/>
      <c r="H79" s="2"/>
    </row>
    <row r="80" spans="1:8" x14ac:dyDescent="0.25">
      <c r="A80" s="10"/>
      <c r="B80" s="10"/>
      <c r="E80" s="2"/>
      <c r="H80" s="2"/>
    </row>
    <row r="81" spans="1:8" x14ac:dyDescent="0.25">
      <c r="A81" s="10"/>
      <c r="B81" s="10"/>
      <c r="E81" s="2"/>
      <c r="H81" s="2"/>
    </row>
    <row r="82" spans="1:8" x14ac:dyDescent="0.25">
      <c r="A82" s="10"/>
      <c r="B82" s="10"/>
      <c r="E82" s="2"/>
      <c r="H82" s="2"/>
    </row>
    <row r="83" spans="1:8" x14ac:dyDescent="0.25">
      <c r="A83" s="10"/>
      <c r="B83" s="10"/>
      <c r="E83" s="2"/>
      <c r="H83" s="2"/>
    </row>
    <row r="84" spans="1:8" x14ac:dyDescent="0.25">
      <c r="A84" s="10"/>
      <c r="B84" s="10"/>
      <c r="E84" s="2"/>
      <c r="H84" s="2"/>
    </row>
    <row r="85" spans="1:8" x14ac:dyDescent="0.25">
      <c r="A85" s="10"/>
      <c r="B85" s="10"/>
      <c r="E85" s="2"/>
      <c r="H85" s="2"/>
    </row>
    <row r="86" spans="1:8" x14ac:dyDescent="0.25">
      <c r="A86" s="10"/>
      <c r="B86" s="10"/>
      <c r="E86" s="2"/>
      <c r="H86" s="2"/>
    </row>
    <row r="87" spans="1:8" x14ac:dyDescent="0.25">
      <c r="A87" s="10"/>
      <c r="B87" s="10"/>
      <c r="E87" s="2"/>
      <c r="H87" s="2"/>
    </row>
    <row r="88" spans="1:8" x14ac:dyDescent="0.25">
      <c r="A88" s="10"/>
      <c r="B88" s="10"/>
      <c r="E88" s="2"/>
      <c r="H88" s="2"/>
    </row>
    <row r="89" spans="1:8" x14ac:dyDescent="0.25">
      <c r="A89" s="10"/>
      <c r="B89" s="10"/>
      <c r="E89" s="2"/>
      <c r="H89" s="2"/>
    </row>
    <row r="90" spans="1:8" x14ac:dyDescent="0.25">
      <c r="A90" s="10"/>
      <c r="B90" s="10"/>
      <c r="E90" s="2"/>
      <c r="H90" s="2"/>
    </row>
    <row r="91" spans="1:8" x14ac:dyDescent="0.25">
      <c r="A91" s="10"/>
      <c r="B91" s="10"/>
      <c r="E91" s="2"/>
      <c r="H91" s="2"/>
    </row>
    <row r="92" spans="1:8" x14ac:dyDescent="0.25">
      <c r="A92" s="10"/>
      <c r="B92" s="10"/>
      <c r="E92" s="2"/>
      <c r="H92" s="2"/>
    </row>
    <row r="93" spans="1:8" x14ac:dyDescent="0.25">
      <c r="A93" s="10"/>
      <c r="B93" s="10"/>
      <c r="E93" s="2"/>
      <c r="H93" s="2"/>
    </row>
    <row r="94" spans="1:8" x14ac:dyDescent="0.25">
      <c r="A94" s="10"/>
      <c r="B94" s="10"/>
      <c r="E94" s="2"/>
      <c r="H94" s="2"/>
    </row>
    <row r="95" spans="1:8" x14ac:dyDescent="0.25">
      <c r="A95" s="10"/>
      <c r="B95" s="10"/>
      <c r="E95" s="2"/>
      <c r="H95" s="2"/>
    </row>
    <row r="96" spans="1:8" x14ac:dyDescent="0.25">
      <c r="A96" s="10"/>
      <c r="B96" s="10"/>
      <c r="E96" s="2"/>
      <c r="H96" s="2"/>
    </row>
    <row r="97" spans="1:8" x14ac:dyDescent="0.25">
      <c r="A97" s="10"/>
      <c r="B97" s="10"/>
      <c r="E97" s="2"/>
      <c r="H97" s="2"/>
    </row>
    <row r="98" spans="1:8" x14ac:dyDescent="0.25">
      <c r="A98" s="10"/>
      <c r="B98" s="10"/>
      <c r="E98" s="2"/>
      <c r="H98" s="2"/>
    </row>
    <row r="99" spans="1:8" x14ac:dyDescent="0.25">
      <c r="A99" s="10"/>
      <c r="B99" s="10"/>
      <c r="E99" s="2"/>
      <c r="H99" s="2"/>
    </row>
    <row r="100" spans="1:8" x14ac:dyDescent="0.25">
      <c r="A100" s="10"/>
      <c r="B100" s="10"/>
      <c r="E100" s="2"/>
      <c r="H100" s="2"/>
    </row>
    <row r="101" spans="1:8" x14ac:dyDescent="0.25">
      <c r="A101" s="10"/>
      <c r="B101" s="10"/>
      <c r="E101" s="2"/>
      <c r="H101" s="2"/>
    </row>
    <row r="102" spans="1:8" x14ac:dyDescent="0.25">
      <c r="A102" s="10"/>
      <c r="B102" s="10"/>
      <c r="E102" s="2"/>
      <c r="H102" s="2"/>
    </row>
    <row r="103" spans="1:8" x14ac:dyDescent="0.25">
      <c r="A103" s="10"/>
      <c r="B103" s="10"/>
      <c r="E103" s="2"/>
      <c r="H103" s="2"/>
    </row>
    <row r="104" spans="1:8" x14ac:dyDescent="0.25">
      <c r="A104" s="10"/>
      <c r="B104" s="10"/>
      <c r="E104" s="2"/>
      <c r="H104" s="2"/>
    </row>
    <row r="105" spans="1:8" x14ac:dyDescent="0.25">
      <c r="A105" s="10"/>
      <c r="B105" s="10"/>
      <c r="E105" s="2"/>
      <c r="H105" s="2"/>
    </row>
    <row r="106" spans="1:8" x14ac:dyDescent="0.25">
      <c r="A106" s="10"/>
      <c r="B106" s="10"/>
      <c r="E106" s="2"/>
      <c r="H106" s="2"/>
    </row>
    <row r="107" spans="1:8" x14ac:dyDescent="0.25">
      <c r="A107" s="10"/>
      <c r="B107" s="10"/>
      <c r="E107" s="2"/>
      <c r="H107" s="2"/>
    </row>
    <row r="108" spans="1:8" x14ac:dyDescent="0.25">
      <c r="A108" s="10"/>
      <c r="B108" s="10"/>
      <c r="E108" s="2"/>
      <c r="H108" s="2"/>
    </row>
    <row r="109" spans="1:8" x14ac:dyDescent="0.25">
      <c r="A109" s="10"/>
      <c r="B109" s="10"/>
      <c r="E109" s="2"/>
      <c r="H109" s="2"/>
    </row>
    <row r="110" spans="1:8" x14ac:dyDescent="0.25">
      <c r="A110" s="10"/>
      <c r="B110" s="10"/>
      <c r="E110" s="2"/>
      <c r="H110" s="2"/>
    </row>
    <row r="111" spans="1:8" x14ac:dyDescent="0.25">
      <c r="A111" s="10"/>
      <c r="B111" s="10"/>
      <c r="E111" s="2"/>
      <c r="H111" s="2"/>
    </row>
    <row r="112" spans="1:8" x14ac:dyDescent="0.25">
      <c r="A112" s="10"/>
      <c r="B112" s="10"/>
      <c r="E112" s="2"/>
      <c r="H112" s="2"/>
    </row>
    <row r="113" spans="1:8" x14ac:dyDescent="0.25">
      <c r="A113" s="10"/>
      <c r="B113" s="10"/>
      <c r="E113" s="2"/>
      <c r="H113" s="2"/>
    </row>
    <row r="114" spans="1:8" x14ac:dyDescent="0.25">
      <c r="A114" s="10"/>
      <c r="B114" s="10"/>
      <c r="E114" s="2"/>
      <c r="H114" s="2"/>
    </row>
    <row r="115" spans="1:8" x14ac:dyDescent="0.25">
      <c r="A115" s="10"/>
      <c r="B115" s="10"/>
      <c r="E115" s="2"/>
      <c r="H115" s="2"/>
    </row>
    <row r="116" spans="1:8" x14ac:dyDescent="0.25">
      <c r="A116" s="10"/>
      <c r="B116" s="10"/>
      <c r="E116" s="2"/>
      <c r="H116" s="2"/>
    </row>
    <row r="117" spans="1:8" x14ac:dyDescent="0.25">
      <c r="A117" s="10"/>
      <c r="B117" s="10"/>
      <c r="E117" s="2"/>
      <c r="H117" s="2"/>
    </row>
    <row r="118" spans="1:8" x14ac:dyDescent="0.25">
      <c r="A118" s="10"/>
      <c r="B118" s="10"/>
      <c r="E118" s="2"/>
      <c r="H118" s="2"/>
    </row>
    <row r="119" spans="1:8" x14ac:dyDescent="0.25">
      <c r="A119" s="10"/>
      <c r="B119" s="10"/>
      <c r="E119" s="2"/>
      <c r="H119" s="2"/>
    </row>
    <row r="120" spans="1:8" x14ac:dyDescent="0.25">
      <c r="A120" s="10"/>
      <c r="B120" s="10"/>
      <c r="E120" s="2"/>
      <c r="H120" s="2"/>
    </row>
    <row r="121" spans="1:8" x14ac:dyDescent="0.25">
      <c r="A121" s="10"/>
      <c r="B121" s="10"/>
      <c r="E121" s="2"/>
      <c r="H121" s="2"/>
    </row>
    <row r="122" spans="1:8" x14ac:dyDescent="0.25">
      <c r="A122" s="10"/>
      <c r="B122" s="10"/>
      <c r="E122" s="2"/>
      <c r="H122" s="2"/>
    </row>
    <row r="123" spans="1:8" x14ac:dyDescent="0.25">
      <c r="A123" s="10"/>
      <c r="B123" s="10"/>
      <c r="E123" s="2"/>
      <c r="H123" s="2"/>
    </row>
    <row r="124" spans="1:8" x14ac:dyDescent="0.25">
      <c r="A124" s="10"/>
      <c r="B124" s="10"/>
      <c r="E124" s="2"/>
      <c r="H124" s="2"/>
    </row>
    <row r="125" spans="1:8" x14ac:dyDescent="0.25">
      <c r="A125" s="10"/>
      <c r="B125" s="10"/>
      <c r="E125" s="2"/>
      <c r="H125" s="2"/>
    </row>
    <row r="126" spans="1:8" x14ac:dyDescent="0.25">
      <c r="A126" s="10"/>
      <c r="B126" s="10"/>
      <c r="E126" s="2"/>
      <c r="H126" s="2"/>
    </row>
    <row r="127" spans="1:8" x14ac:dyDescent="0.25">
      <c r="A127" s="10"/>
      <c r="B127" s="10"/>
      <c r="E127" s="2"/>
      <c r="H127" s="2"/>
    </row>
    <row r="128" spans="1:8" x14ac:dyDescent="0.25">
      <c r="A128" s="10"/>
      <c r="B128" s="10"/>
      <c r="E128" s="2"/>
      <c r="H128" s="2"/>
    </row>
    <row r="129" spans="1:8" x14ac:dyDescent="0.25">
      <c r="A129" s="10"/>
      <c r="B129" s="10"/>
      <c r="E129" s="2"/>
      <c r="H129" s="2"/>
    </row>
    <row r="130" spans="1:8" x14ac:dyDescent="0.25">
      <c r="A130" s="10"/>
      <c r="B130" s="10"/>
      <c r="E130" s="2"/>
      <c r="H130" s="2"/>
    </row>
    <row r="131" spans="1:8" x14ac:dyDescent="0.25">
      <c r="A131" s="10"/>
      <c r="B131" s="10"/>
      <c r="E131" s="2"/>
      <c r="H131" s="2"/>
    </row>
    <row r="132" spans="1:8" x14ac:dyDescent="0.25">
      <c r="A132" s="10"/>
      <c r="B132" s="10"/>
      <c r="E132" s="2"/>
      <c r="H132" s="2"/>
    </row>
    <row r="133" spans="1:8" x14ac:dyDescent="0.25">
      <c r="A133" s="10"/>
      <c r="B133" s="10"/>
      <c r="E133" s="2"/>
      <c r="H133" s="2"/>
    </row>
    <row r="134" spans="1:8" x14ac:dyDescent="0.25">
      <c r="A134" s="10"/>
      <c r="B134" s="10"/>
      <c r="E134" s="2"/>
      <c r="H134" s="2"/>
    </row>
    <row r="135" spans="1:8" x14ac:dyDescent="0.25">
      <c r="A135" s="10"/>
      <c r="B135" s="10"/>
      <c r="E135" s="2"/>
      <c r="H135" s="2"/>
    </row>
    <row r="136" spans="1:8" x14ac:dyDescent="0.25">
      <c r="A136" s="10"/>
      <c r="B136" s="10"/>
      <c r="E136" s="2"/>
      <c r="H136" s="2"/>
    </row>
    <row r="137" spans="1:8" x14ac:dyDescent="0.25">
      <c r="A137" s="10"/>
      <c r="B137" s="10"/>
      <c r="E137" s="2"/>
      <c r="H137" s="2"/>
    </row>
    <row r="138" spans="1:8" x14ac:dyDescent="0.25">
      <c r="A138" s="10"/>
      <c r="B138" s="10"/>
      <c r="E138" s="2"/>
      <c r="H138" s="2"/>
    </row>
    <row r="139" spans="1:8" x14ac:dyDescent="0.25">
      <c r="A139" s="10"/>
      <c r="B139" s="10"/>
      <c r="E139" s="2"/>
      <c r="H139" s="2"/>
    </row>
    <row r="140" spans="1:8" x14ac:dyDescent="0.25">
      <c r="A140" s="10"/>
      <c r="B140" s="10"/>
      <c r="E140" s="2"/>
      <c r="H140" s="2"/>
    </row>
    <row r="141" spans="1:8" x14ac:dyDescent="0.25">
      <c r="A141" s="10"/>
      <c r="B141" s="10"/>
      <c r="E141" s="2"/>
      <c r="H141" s="2"/>
    </row>
    <row r="142" spans="1:8" x14ac:dyDescent="0.25">
      <c r="A142" s="10"/>
      <c r="B142" s="10"/>
      <c r="E142" s="2"/>
      <c r="H142" s="2"/>
    </row>
    <row r="143" spans="1:8" x14ac:dyDescent="0.25">
      <c r="A143" s="10"/>
      <c r="B143" s="10"/>
      <c r="E143" s="2"/>
      <c r="H143" s="2"/>
    </row>
    <row r="144" spans="1:8" x14ac:dyDescent="0.25">
      <c r="A144" s="10"/>
      <c r="B144" s="10"/>
      <c r="E144" s="2"/>
      <c r="H144" s="2"/>
    </row>
    <row r="145" spans="1:8" x14ac:dyDescent="0.25">
      <c r="A145" s="10"/>
      <c r="B145" s="10"/>
      <c r="E145" s="2"/>
      <c r="H145" s="2"/>
    </row>
    <row r="146" spans="1:8" x14ac:dyDescent="0.25">
      <c r="A146" s="10"/>
      <c r="B146" s="10"/>
      <c r="E146" s="2"/>
      <c r="H146" s="2"/>
    </row>
    <row r="147" spans="1:8" x14ac:dyDescent="0.25">
      <c r="A147" s="10"/>
      <c r="B147" s="10"/>
      <c r="E147" s="2"/>
      <c r="H147" s="2"/>
    </row>
    <row r="148" spans="1:8" x14ac:dyDescent="0.25">
      <c r="A148" s="10"/>
      <c r="B148" s="10"/>
      <c r="E148" s="2"/>
      <c r="H148" s="2"/>
    </row>
    <row r="149" spans="1:8" x14ac:dyDescent="0.25">
      <c r="A149" s="10"/>
      <c r="B149" s="10"/>
      <c r="E149" s="2"/>
      <c r="H149" s="2"/>
    </row>
    <row r="150" spans="1:8" x14ac:dyDescent="0.25">
      <c r="A150" s="10"/>
      <c r="B150" s="10"/>
      <c r="E150" s="2"/>
      <c r="H150" s="2"/>
    </row>
    <row r="151" spans="1:8" x14ac:dyDescent="0.25">
      <c r="A151" s="10"/>
      <c r="B151" s="10"/>
      <c r="E151" s="2"/>
      <c r="H151" s="2"/>
    </row>
    <row r="152" spans="1:8" x14ac:dyDescent="0.25">
      <c r="A152" s="10"/>
      <c r="B152" s="10"/>
      <c r="E152" s="2"/>
      <c r="H152" s="2"/>
    </row>
    <row r="153" spans="1:8" x14ac:dyDescent="0.25">
      <c r="A153" s="10"/>
      <c r="B153" s="10"/>
      <c r="E153" s="2"/>
      <c r="H153" s="2"/>
    </row>
    <row r="154" spans="1:8" x14ac:dyDescent="0.25">
      <c r="A154" s="10"/>
      <c r="B154" s="10"/>
      <c r="E154" s="2"/>
      <c r="H154" s="2"/>
    </row>
    <row r="155" spans="1:8" x14ac:dyDescent="0.25">
      <c r="A155" s="10"/>
      <c r="B155" s="10"/>
      <c r="E155" s="2"/>
      <c r="H155" s="2"/>
    </row>
    <row r="156" spans="1:8" x14ac:dyDescent="0.25">
      <c r="A156" s="10"/>
      <c r="B156" s="10"/>
      <c r="E156" s="2"/>
      <c r="H156" s="2"/>
    </row>
    <row r="157" spans="1:8" x14ac:dyDescent="0.25">
      <c r="A157" s="10"/>
      <c r="B157" s="10"/>
      <c r="E157" s="2"/>
      <c r="H157" s="2"/>
    </row>
    <row r="158" spans="1:8" x14ac:dyDescent="0.25">
      <c r="A158" s="10"/>
      <c r="B158" s="10"/>
      <c r="E158" s="2"/>
      <c r="H158" s="2"/>
    </row>
    <row r="159" spans="1:8" x14ac:dyDescent="0.25">
      <c r="A159" s="10"/>
      <c r="B159" s="10"/>
      <c r="E159" s="2"/>
      <c r="H159" s="2"/>
    </row>
    <row r="160" spans="1:8" x14ac:dyDescent="0.25">
      <c r="A160" s="10"/>
      <c r="B160" s="10"/>
      <c r="E160" s="2"/>
      <c r="H160" s="2"/>
    </row>
    <row r="161" spans="1:8" x14ac:dyDescent="0.25">
      <c r="A161" s="10"/>
      <c r="B161" s="10"/>
      <c r="E161" s="2"/>
      <c r="H161" s="2"/>
    </row>
    <row r="162" spans="1:8" x14ac:dyDescent="0.25">
      <c r="A162" s="10"/>
      <c r="B162" s="10"/>
      <c r="E162" s="2"/>
      <c r="H162" s="2"/>
    </row>
    <row r="163" spans="1:8" x14ac:dyDescent="0.25">
      <c r="A163" s="10"/>
      <c r="B163" s="10"/>
      <c r="E163" s="2"/>
      <c r="H163" s="2"/>
    </row>
    <row r="164" spans="1:8" x14ac:dyDescent="0.25">
      <c r="A164" s="10"/>
      <c r="B164" s="10"/>
      <c r="E164" s="2"/>
      <c r="H164" s="2"/>
    </row>
    <row r="165" spans="1:8" x14ac:dyDescent="0.25">
      <c r="A165" s="10"/>
      <c r="B165" s="10"/>
      <c r="E165" s="2"/>
      <c r="H165" s="2"/>
    </row>
    <row r="166" spans="1:8" x14ac:dyDescent="0.25">
      <c r="A166" s="10"/>
      <c r="B166" s="10"/>
      <c r="E166" s="2"/>
      <c r="H166" s="2"/>
    </row>
    <row r="167" spans="1:8" x14ac:dyDescent="0.25">
      <c r="A167" s="10"/>
      <c r="B167" s="10"/>
      <c r="E167" s="2"/>
      <c r="H167" s="2"/>
    </row>
    <row r="168" spans="1:8" x14ac:dyDescent="0.25">
      <c r="A168" s="10"/>
      <c r="B168" s="10"/>
      <c r="E168" s="2"/>
      <c r="H168" s="2"/>
    </row>
    <row r="169" spans="1:8" x14ac:dyDescent="0.25">
      <c r="A169" s="10"/>
      <c r="B169" s="10"/>
      <c r="E169" s="2"/>
      <c r="H169" s="2"/>
    </row>
    <row r="170" spans="1:8" x14ac:dyDescent="0.25">
      <c r="A170" s="10"/>
      <c r="B170" s="10"/>
      <c r="E170" s="2"/>
      <c r="H170" s="2"/>
    </row>
    <row r="171" spans="1:8" x14ac:dyDescent="0.25">
      <c r="A171" s="10"/>
      <c r="B171" s="10"/>
      <c r="E171" s="2"/>
      <c r="H171" s="2"/>
    </row>
    <row r="172" spans="1:8" x14ac:dyDescent="0.25">
      <c r="A172" s="10"/>
      <c r="B172" s="10"/>
      <c r="E172" s="2"/>
      <c r="H172" s="2"/>
    </row>
    <row r="173" spans="1:8" x14ac:dyDescent="0.25">
      <c r="A173" s="10"/>
      <c r="B173" s="10"/>
      <c r="E173" s="2"/>
      <c r="H173" s="2"/>
    </row>
    <row r="174" spans="1:8" x14ac:dyDescent="0.25">
      <c r="A174" s="10"/>
      <c r="B174" s="10"/>
      <c r="E174" s="2"/>
      <c r="H174" s="2"/>
    </row>
    <row r="175" spans="1:8" x14ac:dyDescent="0.25">
      <c r="A175" s="10"/>
      <c r="B175" s="10"/>
      <c r="E175" s="2"/>
      <c r="H175" s="2"/>
    </row>
    <row r="176" spans="1:8" x14ac:dyDescent="0.25">
      <c r="A176" s="10"/>
      <c r="B176" s="10"/>
      <c r="E176" s="2"/>
      <c r="H176" s="2"/>
    </row>
    <row r="177" spans="1:8" x14ac:dyDescent="0.25">
      <c r="A177" s="10"/>
      <c r="B177" s="10"/>
      <c r="E177" s="2"/>
      <c r="H177" s="2"/>
    </row>
    <row r="178" spans="1:8" x14ac:dyDescent="0.25">
      <c r="A178" s="10"/>
      <c r="B178" s="10"/>
      <c r="E178" s="2"/>
      <c r="H178" s="2"/>
    </row>
    <row r="179" spans="1:8" x14ac:dyDescent="0.25">
      <c r="A179" s="10"/>
      <c r="B179" s="10"/>
      <c r="E179" s="2"/>
      <c r="H179" s="2"/>
    </row>
    <row r="180" spans="1:8" x14ac:dyDescent="0.25">
      <c r="A180" s="10"/>
      <c r="B180" s="10"/>
      <c r="E180" s="2"/>
      <c r="H180" s="2"/>
    </row>
    <row r="181" spans="1:8" x14ac:dyDescent="0.25">
      <c r="A181" s="10"/>
      <c r="B181" s="10"/>
      <c r="E181" s="2"/>
      <c r="H181" s="2"/>
    </row>
    <row r="182" spans="1:8" x14ac:dyDescent="0.25">
      <c r="A182" s="10"/>
      <c r="B182" s="10"/>
      <c r="E182" s="2"/>
      <c r="H182" s="2"/>
    </row>
    <row r="183" spans="1:8" x14ac:dyDescent="0.25">
      <c r="A183" s="10"/>
      <c r="B183" s="10"/>
      <c r="E183" s="2"/>
      <c r="H183" s="2"/>
    </row>
    <row r="184" spans="1:8" x14ac:dyDescent="0.25">
      <c r="A184" s="10"/>
      <c r="B184" s="10"/>
      <c r="E184" s="2"/>
      <c r="H184" s="2"/>
    </row>
    <row r="185" spans="1:8" x14ac:dyDescent="0.25">
      <c r="A185" s="10"/>
      <c r="B185" s="10"/>
      <c r="E185" s="2"/>
      <c r="H185" s="2"/>
    </row>
    <row r="186" spans="1:8" x14ac:dyDescent="0.25">
      <c r="A186" s="10"/>
      <c r="B186" s="10"/>
      <c r="E186" s="2"/>
      <c r="H186" s="2"/>
    </row>
    <row r="187" spans="1:8" x14ac:dyDescent="0.25">
      <c r="A187" s="10"/>
      <c r="B187" s="10"/>
      <c r="E187" s="2"/>
      <c r="H187" s="2"/>
    </row>
    <row r="188" spans="1:8" x14ac:dyDescent="0.25">
      <c r="A188" s="10"/>
      <c r="B188" s="10"/>
      <c r="E188" s="2"/>
      <c r="H188" s="2"/>
    </row>
    <row r="189" spans="1:8" x14ac:dyDescent="0.25">
      <c r="A189" s="10"/>
      <c r="B189" s="10"/>
      <c r="E189" s="2"/>
      <c r="H189" s="2"/>
    </row>
    <row r="190" spans="1:8" x14ac:dyDescent="0.25">
      <c r="A190" s="10"/>
      <c r="B190" s="10"/>
      <c r="E190" s="2"/>
      <c r="H190" s="2"/>
    </row>
    <row r="191" spans="1:8" x14ac:dyDescent="0.25">
      <c r="A191" s="10"/>
      <c r="B191" s="10"/>
      <c r="E191" s="2"/>
      <c r="H191" s="2"/>
    </row>
    <row r="192" spans="1:8" x14ac:dyDescent="0.25">
      <c r="A192" s="10"/>
      <c r="B192" s="10"/>
      <c r="E192" s="2"/>
      <c r="H192" s="2"/>
    </row>
    <row r="193" spans="1:8" x14ac:dyDescent="0.25">
      <c r="A193" s="10"/>
      <c r="B193" s="10"/>
      <c r="E193" s="2"/>
      <c r="H193" s="2"/>
    </row>
    <row r="194" spans="1:8" x14ac:dyDescent="0.25">
      <c r="A194" s="10"/>
      <c r="B194" s="10"/>
      <c r="E194" s="2"/>
      <c r="H194" s="2"/>
    </row>
    <row r="195" spans="1:8" x14ac:dyDescent="0.25">
      <c r="A195" s="10"/>
      <c r="B195" s="10"/>
      <c r="E195" s="2"/>
      <c r="H195" s="2"/>
    </row>
    <row r="196" spans="1:8" x14ac:dyDescent="0.25">
      <c r="A196" s="10"/>
      <c r="B196" s="10"/>
      <c r="E196" s="2"/>
      <c r="H196" s="2"/>
    </row>
    <row r="197" spans="1:8" x14ac:dyDescent="0.25">
      <c r="A197" s="10"/>
      <c r="B197" s="10"/>
      <c r="E197" s="2"/>
      <c r="H197" s="2"/>
    </row>
    <row r="198" spans="1:8" x14ac:dyDescent="0.25">
      <c r="A198" s="10"/>
      <c r="B198" s="10"/>
      <c r="E198" s="2"/>
      <c r="H198" s="2"/>
    </row>
    <row r="199" spans="1:8" x14ac:dyDescent="0.25">
      <c r="A199" s="10"/>
      <c r="B199" s="10"/>
      <c r="E199" s="2"/>
      <c r="H199" s="2"/>
    </row>
    <row r="200" spans="1:8" x14ac:dyDescent="0.25">
      <c r="A200" s="10"/>
      <c r="B200" s="10"/>
      <c r="E200" s="2"/>
      <c r="H200" s="2"/>
    </row>
    <row r="201" spans="1:8" x14ac:dyDescent="0.25">
      <c r="A201" s="10"/>
      <c r="B201" s="10"/>
      <c r="E201" s="2"/>
      <c r="H201" s="2"/>
    </row>
    <row r="202" spans="1:8" x14ac:dyDescent="0.25">
      <c r="A202" s="10"/>
      <c r="B202" s="10"/>
      <c r="E202" s="2"/>
      <c r="H202" s="2"/>
    </row>
    <row r="203" spans="1:8" x14ac:dyDescent="0.25">
      <c r="A203" s="10"/>
      <c r="B203" s="10"/>
      <c r="E203" s="2"/>
      <c r="H203" s="2"/>
    </row>
    <row r="204" spans="1:8" x14ac:dyDescent="0.25">
      <c r="A204" s="10"/>
      <c r="B204" s="10"/>
      <c r="E204" s="2"/>
      <c r="H204" s="2"/>
    </row>
    <row r="205" spans="1:8" x14ac:dyDescent="0.25">
      <c r="A205" s="10"/>
      <c r="B205" s="10"/>
      <c r="E205" s="2"/>
      <c r="H205" s="2"/>
    </row>
    <row r="206" spans="1:8" x14ac:dyDescent="0.25">
      <c r="A206" s="10"/>
      <c r="B206" s="10"/>
      <c r="E206" s="2"/>
      <c r="H206" s="2"/>
    </row>
    <row r="207" spans="1:8" x14ac:dyDescent="0.25">
      <c r="A207" s="10"/>
      <c r="B207" s="10"/>
      <c r="E207" s="2"/>
      <c r="H207" s="2"/>
    </row>
    <row r="208" spans="1:8" x14ac:dyDescent="0.25">
      <c r="A208" s="10"/>
      <c r="B208" s="10"/>
      <c r="E208" s="2"/>
      <c r="H208" s="2"/>
    </row>
    <row r="209" spans="1:8" x14ac:dyDescent="0.25">
      <c r="A209" s="10"/>
      <c r="B209" s="10"/>
      <c r="E209" s="2"/>
      <c r="H209" s="2"/>
    </row>
    <row r="210" spans="1:8" x14ac:dyDescent="0.25">
      <c r="A210" s="10"/>
      <c r="B210" s="10"/>
      <c r="E210" s="2"/>
      <c r="H210" s="2"/>
    </row>
    <row r="211" spans="1:8" x14ac:dyDescent="0.25">
      <c r="A211" s="10"/>
      <c r="B211" s="10"/>
      <c r="E211" s="2"/>
      <c r="H211" s="2"/>
    </row>
    <row r="212" spans="1:8" x14ac:dyDescent="0.25">
      <c r="A212" s="10"/>
      <c r="B212" s="10"/>
      <c r="E212" s="2"/>
      <c r="H212" s="2"/>
    </row>
    <row r="213" spans="1:8" x14ac:dyDescent="0.25">
      <c r="A213" s="10"/>
      <c r="B213" s="10"/>
      <c r="E213" s="2"/>
      <c r="H213" s="2"/>
    </row>
    <row r="214" spans="1:8" x14ac:dyDescent="0.25">
      <c r="A214" s="10"/>
      <c r="B214" s="10"/>
      <c r="E214" s="2"/>
      <c r="H214" s="2"/>
    </row>
    <row r="215" spans="1:8" x14ac:dyDescent="0.25">
      <c r="A215" s="10"/>
      <c r="B215" s="10"/>
      <c r="E215" s="2"/>
      <c r="H215" s="2"/>
    </row>
    <row r="216" spans="1:8" x14ac:dyDescent="0.25">
      <c r="A216" s="10"/>
      <c r="B216" s="10"/>
      <c r="E216" s="2"/>
      <c r="H216" s="2"/>
    </row>
    <row r="217" spans="1:8" x14ac:dyDescent="0.25">
      <c r="A217" s="10"/>
      <c r="B217" s="10"/>
      <c r="E217" s="2"/>
      <c r="H217" s="2"/>
    </row>
    <row r="218" spans="1:8" x14ac:dyDescent="0.25">
      <c r="A218" s="10"/>
      <c r="B218" s="10"/>
      <c r="E218" s="2"/>
      <c r="H218" s="2"/>
    </row>
    <row r="219" spans="1:8" x14ac:dyDescent="0.25">
      <c r="A219" s="10"/>
      <c r="B219" s="10"/>
      <c r="E219" s="2"/>
      <c r="H219" s="2"/>
    </row>
    <row r="220" spans="1:8" x14ac:dyDescent="0.25">
      <c r="A220" s="10"/>
      <c r="B220" s="10"/>
      <c r="E220" s="2"/>
      <c r="H220" s="2"/>
    </row>
    <row r="221" spans="1:8" x14ac:dyDescent="0.25">
      <c r="A221" s="10"/>
      <c r="B221" s="10"/>
      <c r="E221" s="2"/>
      <c r="H221" s="2"/>
    </row>
    <row r="222" spans="1:8" x14ac:dyDescent="0.25">
      <c r="A222" s="10"/>
      <c r="B222" s="10"/>
      <c r="E222" s="2"/>
      <c r="H222" s="2"/>
    </row>
    <row r="223" spans="1:8" x14ac:dyDescent="0.25">
      <c r="A223" s="10"/>
      <c r="B223" s="10"/>
      <c r="E223" s="2"/>
      <c r="H223" s="2"/>
    </row>
    <row r="224" spans="1:8" x14ac:dyDescent="0.25">
      <c r="A224" s="10"/>
      <c r="B224" s="10"/>
      <c r="E224" s="2"/>
      <c r="H224" s="2"/>
    </row>
    <row r="225" spans="1:8" x14ac:dyDescent="0.25">
      <c r="A225" s="10"/>
      <c r="B225" s="10"/>
      <c r="E225" s="2"/>
      <c r="H225" s="2"/>
    </row>
    <row r="226" spans="1:8" x14ac:dyDescent="0.25">
      <c r="A226" s="10"/>
      <c r="B226" s="10"/>
      <c r="E226" s="2"/>
      <c r="H226" s="2"/>
    </row>
    <row r="227" spans="1:8" x14ac:dyDescent="0.25">
      <c r="A227" s="10"/>
      <c r="B227" s="10"/>
      <c r="E227" s="2"/>
      <c r="H227" s="2"/>
    </row>
    <row r="228" spans="1:8" x14ac:dyDescent="0.25">
      <c r="A228" s="10"/>
      <c r="B228" s="10"/>
      <c r="E228" s="2"/>
      <c r="H228" s="2"/>
    </row>
    <row r="229" spans="1:8" x14ac:dyDescent="0.25">
      <c r="A229" s="10"/>
      <c r="B229" s="10"/>
      <c r="E229" s="2"/>
      <c r="H229" s="2"/>
    </row>
    <row r="230" spans="1:8" x14ac:dyDescent="0.25">
      <c r="A230" s="10"/>
      <c r="B230" s="10"/>
      <c r="E230" s="2"/>
      <c r="H230" s="2"/>
    </row>
    <row r="231" spans="1:8" x14ac:dyDescent="0.25">
      <c r="A231" s="10"/>
      <c r="B231" s="10"/>
      <c r="E231" s="2"/>
      <c r="H231" s="2"/>
    </row>
    <row r="232" spans="1:8" x14ac:dyDescent="0.25">
      <c r="A232" s="10"/>
      <c r="B232" s="10"/>
      <c r="E232" s="2"/>
      <c r="H232" s="2"/>
    </row>
    <row r="233" spans="1:8" x14ac:dyDescent="0.25">
      <c r="A233" s="10"/>
      <c r="B233" s="10"/>
      <c r="E233" s="2"/>
      <c r="H233" s="2"/>
    </row>
    <row r="234" spans="1:8" x14ac:dyDescent="0.25">
      <c r="A234" s="10"/>
      <c r="B234" s="10"/>
      <c r="E234" s="2"/>
      <c r="H234" s="2"/>
    </row>
    <row r="235" spans="1:8" x14ac:dyDescent="0.25">
      <c r="A235" s="10"/>
      <c r="B235" s="10"/>
      <c r="E235" s="2"/>
      <c r="H235" s="2"/>
    </row>
    <row r="236" spans="1:8" x14ac:dyDescent="0.25">
      <c r="A236" s="10"/>
      <c r="B236" s="10"/>
      <c r="E236" s="2"/>
      <c r="H236" s="2"/>
    </row>
    <row r="237" spans="1:8" x14ac:dyDescent="0.25">
      <c r="A237" s="10"/>
      <c r="B237" s="10"/>
      <c r="E237" s="2"/>
      <c r="H237" s="2"/>
    </row>
    <row r="238" spans="1:8" x14ac:dyDescent="0.25">
      <c r="A238" s="10"/>
      <c r="B238" s="10"/>
      <c r="E238" s="2"/>
      <c r="H238" s="2"/>
    </row>
    <row r="239" spans="1:8" x14ac:dyDescent="0.25">
      <c r="A239" s="10"/>
      <c r="B239" s="10"/>
      <c r="E239" s="2"/>
      <c r="H239" s="2"/>
    </row>
    <row r="240" spans="1:8" x14ac:dyDescent="0.25">
      <c r="A240" s="10"/>
      <c r="B240" s="10"/>
      <c r="E240" s="2"/>
      <c r="H240" s="2"/>
    </row>
    <row r="241" spans="1:8" x14ac:dyDescent="0.25">
      <c r="A241" s="10"/>
      <c r="B241" s="10"/>
      <c r="E241" s="2"/>
      <c r="H241" s="2"/>
    </row>
    <row r="242" spans="1:8" x14ac:dyDescent="0.25">
      <c r="A242" s="10"/>
      <c r="B242" s="10"/>
      <c r="E242" s="2"/>
      <c r="H242" s="2"/>
    </row>
    <row r="243" spans="1:8" x14ac:dyDescent="0.25">
      <c r="A243" s="10"/>
      <c r="B243" s="10"/>
      <c r="E243" s="2"/>
      <c r="H243" s="2"/>
    </row>
    <row r="244" spans="1:8" x14ac:dyDescent="0.25">
      <c r="A244" s="10"/>
      <c r="B244" s="10"/>
      <c r="E244" s="2"/>
      <c r="H244" s="2"/>
    </row>
    <row r="245" spans="1:8" x14ac:dyDescent="0.25">
      <c r="A245" s="10"/>
      <c r="B245" s="10"/>
      <c r="E245" s="2"/>
      <c r="H245" s="2"/>
    </row>
    <row r="246" spans="1:8" x14ac:dyDescent="0.25">
      <c r="A246" s="10"/>
      <c r="B246" s="10"/>
      <c r="E246" s="2"/>
      <c r="H246" s="2"/>
    </row>
    <row r="247" spans="1:8" x14ac:dyDescent="0.25">
      <c r="A247" s="10"/>
      <c r="B247" s="10"/>
      <c r="E247" s="2"/>
      <c r="H247" s="2"/>
    </row>
    <row r="248" spans="1:8" x14ac:dyDescent="0.25">
      <c r="A248" s="10"/>
      <c r="B248" s="10"/>
      <c r="E248" s="2"/>
      <c r="H248" s="2"/>
    </row>
    <row r="249" spans="1:8" x14ac:dyDescent="0.25">
      <c r="A249" s="10"/>
      <c r="B249" s="10"/>
      <c r="E249" s="2"/>
      <c r="H249" s="2"/>
    </row>
    <row r="250" spans="1:8" x14ac:dyDescent="0.25">
      <c r="A250" s="10"/>
      <c r="B250" s="10"/>
      <c r="E250" s="2"/>
      <c r="H250" s="2"/>
    </row>
    <row r="251" spans="1:8" x14ac:dyDescent="0.25">
      <c r="A251" s="10"/>
      <c r="B251" s="10"/>
      <c r="E251" s="2"/>
      <c r="H251" s="2"/>
    </row>
    <row r="252" spans="1:8" x14ac:dyDescent="0.25">
      <c r="A252" s="10"/>
      <c r="B252" s="10"/>
      <c r="E252" s="2"/>
      <c r="H252" s="2"/>
    </row>
    <row r="253" spans="1:8" x14ac:dyDescent="0.25">
      <c r="A253" s="10"/>
      <c r="B253" s="10"/>
      <c r="E253" s="2"/>
      <c r="H253" s="2"/>
    </row>
    <row r="254" spans="1:8" x14ac:dyDescent="0.25">
      <c r="A254" s="10"/>
      <c r="B254" s="10"/>
      <c r="E254" s="2"/>
      <c r="H254" s="2"/>
    </row>
    <row r="255" spans="1:8" x14ac:dyDescent="0.25">
      <c r="A255" s="10"/>
      <c r="B255" s="10"/>
      <c r="E255" s="2"/>
      <c r="H255" s="2"/>
    </row>
    <row r="256" spans="1:8" x14ac:dyDescent="0.25">
      <c r="A256" s="10"/>
      <c r="B256" s="10"/>
      <c r="E256" s="2"/>
      <c r="H256" s="2"/>
    </row>
    <row r="257" spans="1:8" x14ac:dyDescent="0.25">
      <c r="A257" s="10"/>
      <c r="B257" s="10"/>
      <c r="E257" s="2"/>
      <c r="H257" s="2"/>
    </row>
    <row r="258" spans="1:8" x14ac:dyDescent="0.25">
      <c r="A258" s="10"/>
      <c r="B258" s="10"/>
      <c r="E258" s="2"/>
      <c r="H258" s="2"/>
    </row>
    <row r="259" spans="1:8" x14ac:dyDescent="0.25">
      <c r="A259" s="10"/>
      <c r="B259" s="10"/>
      <c r="E259" s="2"/>
      <c r="H259" s="2"/>
    </row>
    <row r="260" spans="1:8" x14ac:dyDescent="0.25">
      <c r="A260" s="10"/>
      <c r="B260" s="10"/>
      <c r="E260" s="2"/>
      <c r="H260" s="2"/>
    </row>
    <row r="261" spans="1:8" x14ac:dyDescent="0.25">
      <c r="A261" s="10"/>
      <c r="B261" s="10"/>
      <c r="E261" s="2"/>
      <c r="H261" s="2"/>
    </row>
    <row r="262" spans="1:8" x14ac:dyDescent="0.25">
      <c r="A262" s="10"/>
      <c r="B262" s="10"/>
      <c r="E262" s="2"/>
      <c r="H262" s="2"/>
    </row>
    <row r="263" spans="1:8" x14ac:dyDescent="0.25">
      <c r="A263" s="10"/>
      <c r="B263" s="10"/>
      <c r="E263" s="2"/>
      <c r="H263" s="2"/>
    </row>
    <row r="264" spans="1:8" x14ac:dyDescent="0.25">
      <c r="A264" s="10"/>
      <c r="B264" s="10"/>
      <c r="E264" s="2"/>
      <c r="H264" s="2"/>
    </row>
    <row r="265" spans="1:8" x14ac:dyDescent="0.25">
      <c r="A265" s="10"/>
      <c r="B265" s="10"/>
      <c r="E265" s="2"/>
      <c r="H265" s="2"/>
    </row>
    <row r="266" spans="1:8" x14ac:dyDescent="0.25">
      <c r="A266" s="10"/>
      <c r="B266" s="10"/>
      <c r="E266" s="2"/>
      <c r="H266" s="2"/>
    </row>
    <row r="267" spans="1:8" x14ac:dyDescent="0.25">
      <c r="A267" s="10"/>
      <c r="B267" s="10"/>
      <c r="E267" s="2"/>
      <c r="H267" s="2"/>
    </row>
  </sheetData>
  <mergeCells count="1">
    <mergeCell ref="A3:H3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2025-11-18T07:08:11Z</dcterms:modified>
  <cp:category/>
  <cp:contentStatus/>
</cp:coreProperties>
</file>